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81_{A7C7D3DE-1278-DA4B-B776-503684504D92}" xr6:coauthVersionLast="45" xr6:coauthVersionMax="45" xr10:uidLastSave="{00000000-0000-0000-0000-000000000000}"/>
  <bookViews>
    <workbookView xWindow="34620" yWindow="-18600" windowWidth="25600" windowHeight="18100" xr2:uid="{00000000-000D-0000-FFFF-FFFF00000000}"/>
  </bookViews>
  <sheets>
    <sheet name="EX 10.1" sheetId="1" r:id="rId1"/>
    <sheet name="SP 10.1" sheetId="2" r:id="rId2"/>
  </sheets>
  <definedNames>
    <definedName name="dept" localSheetId="1">'SP 10.1'!$K$5:$K$10</definedName>
    <definedName name="dept">'EX 10.1'!$K$5:$K$10</definedName>
    <definedName name="Ex_X" localSheetId="1">'SP 10.1'!$L$5:$L$10</definedName>
    <definedName name="Ex_X">'EX 10.1'!$L$5:$L$10</definedName>
    <definedName name="Ex_Y" localSheetId="1">'SP 10.1'!$M$5:$M$10</definedName>
    <definedName name="Ex_Y">'EX 10.1'!$M$5:$M$10</definedName>
    <definedName name="Pr_X" localSheetId="1">'SP 10.1'!$N$5:$N$10</definedName>
    <definedName name="Pr_X">'EX 10.1'!$N$5:$N$10</definedName>
    <definedName name="Pr_Y" localSheetId="1">'SP 10.1'!$O$5:$O$10</definedName>
    <definedName name="Pr_Y">'EX 10.1'!$O$5:$O$10</definedName>
    <definedName name="_xlnm.Print_Area" localSheetId="0">'EX 10.1'!$A$1:$G$24</definedName>
    <definedName name="_xlnm.Print_Area" localSheetId="1">'SP 10.1'!$A$1:$G$23</definedName>
    <definedName name="Z_70937F4A_2E5F_4445_97E5_8890E8FFC99E_.wvu.PrintArea" localSheetId="0" hidden="1">'EX 10.1'!$A$1:$G$24</definedName>
    <definedName name="Z_70937F4A_2E5F_4445_97E5_8890E8FFC99E_.wvu.PrintArea" localSheetId="1" hidden="1">'SP 10.1'!$A$1:$G$23</definedName>
    <definedName name="Z_95508E93_6F1E_044C_BF71_0A05BF41B466_.wvu.PrintArea" localSheetId="0" hidden="1">'EX 10.1'!$A$1:$G$24</definedName>
    <definedName name="Z_95508E93_6F1E_044C_BF71_0A05BF41B466_.wvu.PrintArea" localSheetId="1" hidden="1">'SP 10.1'!$A$1:$G$23</definedName>
    <definedName name="Z_B997B14A_2F5A_406C_B4F1_42D693B683E8_.wvu.PrintArea" localSheetId="0" hidden="1">'EX 10.1'!$A$1:$G$24</definedName>
    <definedName name="Z_B997B14A_2F5A_406C_B4F1_42D693B683E8_.wvu.PrintArea" localSheetId="1" hidden="1">'SP 10.1'!$A$1:$G$23</definedName>
  </definedNames>
  <calcPr calcId="191029"/>
  <customWorkbookViews>
    <customWorkbookView name="Teresa Ward - Personal View" guid="{95508E93-6F1E-044C-BF71-0A05BF41B466}" mergeInterval="0" personalView="1" xWindow="1731" yWindow="-930" windowWidth="1280" windowHeight="905" activeSheetId="1"/>
    <customWorkbookView name="Geoff Willis - Personal View" guid="{70937F4A-2E5F-4445-97E5-8890E8FFC99E}" mergeInterval="0" personalView="1" maximized="1" xWindow="1672" yWindow="21" windowWidth="1296" windowHeight="1000" activeSheetId="2" showComments="commIndAndComment"/>
    <customWorkbookView name="Arreola-Risa, Antonio - Personal View" guid="{B997B14A-2F5A-406C-B4F1-42D693B683E8}" mergeInterval="0" personalView="1" maximized="1" xWindow="-9" yWindow="-9" windowWidth="1938" windowHeight="10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2" l="1"/>
  <c r="E11" i="2" s="1"/>
  <c r="F11" i="2"/>
  <c r="G11" i="2" s="1"/>
  <c r="D12" i="2"/>
  <c r="E12" i="2" s="1"/>
  <c r="F12" i="2"/>
  <c r="G12" i="2" s="1"/>
  <c r="D13" i="2"/>
  <c r="E13" i="2" s="1"/>
  <c r="F13" i="2"/>
  <c r="G13" i="2" s="1"/>
  <c r="D14" i="2"/>
  <c r="E14" i="2" s="1"/>
  <c r="F14" i="2"/>
  <c r="G14" i="2"/>
  <c r="D15" i="2"/>
  <c r="E15" i="2" s="1"/>
  <c r="F15" i="2"/>
  <c r="G15" i="2"/>
  <c r="D16" i="2"/>
  <c r="E16" i="2" s="1"/>
  <c r="F16" i="2"/>
  <c r="G16" i="2" s="1"/>
  <c r="D17" i="2"/>
  <c r="E17" i="2" s="1"/>
  <c r="F17" i="2"/>
  <c r="G17" i="2"/>
  <c r="D18" i="2"/>
  <c r="E18" i="2" s="1"/>
  <c r="F18" i="2"/>
  <c r="G18" i="2" s="1"/>
  <c r="D10" i="2"/>
  <c r="E10" i="2" s="1"/>
  <c r="E19" i="2" s="1"/>
  <c r="F10" i="2"/>
  <c r="G10" i="2" s="1"/>
  <c r="F11" i="1"/>
  <c r="F12" i="1"/>
  <c r="F13" i="1"/>
  <c r="G13" i="1" s="1"/>
  <c r="F14" i="1"/>
  <c r="G14" i="1" s="1"/>
  <c r="F15" i="1"/>
  <c r="F16" i="1"/>
  <c r="F17" i="1"/>
  <c r="F18" i="1"/>
  <c r="G18" i="1" s="1"/>
  <c r="F19" i="1"/>
  <c r="G19" i="1" s="1"/>
  <c r="F10" i="1"/>
  <c r="G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10" i="1"/>
  <c r="E10" i="1" s="1"/>
  <c r="G11" i="1"/>
  <c r="G12" i="1"/>
  <c r="G15" i="1"/>
  <c r="G16" i="1"/>
  <c r="G17" i="1"/>
  <c r="E20" i="1" l="1"/>
  <c r="G19" i="2"/>
  <c r="G20" i="1"/>
</calcChain>
</file>

<file path=xl/sharedStrings.xml><?xml version="1.0" encoding="utf-8"?>
<sst xmlns="http://schemas.openxmlformats.org/spreadsheetml/2006/main" count="116" uniqueCount="23">
  <si>
    <t>Existing Layout</t>
  </si>
  <si>
    <t>A</t>
  </si>
  <si>
    <t>B</t>
  </si>
  <si>
    <t>C</t>
  </si>
  <si>
    <t>D</t>
  </si>
  <si>
    <t>E</t>
  </si>
  <si>
    <t>F</t>
  </si>
  <si>
    <t>Proposed Layout</t>
  </si>
  <si>
    <t>Departments</t>
  </si>
  <si>
    <t>Number of Trips</t>
  </si>
  <si>
    <t>Distance</t>
  </si>
  <si>
    <t>X</t>
  </si>
  <si>
    <t>Y</t>
  </si>
  <si>
    <t>Dept</t>
  </si>
  <si>
    <t>Total</t>
  </si>
  <si>
    <t>Block Layout for Jeff-Co Industries</t>
  </si>
  <si>
    <t>Recovery First Sports Medicine</t>
  </si>
  <si>
    <t>Load-Distance score</t>
  </si>
  <si>
    <t>Solved Problem 1</t>
  </si>
  <si>
    <t>Work Area: Rectilinear Coordinates of Departments</t>
  </si>
  <si>
    <t>Example 10.1 - Developing a Block Plan</t>
  </si>
  <si>
    <t>Current Layout</t>
  </si>
  <si>
    <t xml:space="preserve">           Current Layout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</si>
</sst>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usernames" Target="revisions/userNames.xml"/><Relationship Id="rId5" Type="http://schemas.openxmlformats.org/officeDocument/2006/relationships/sharedStrings" Target="sharedStrings.xml"/><Relationship Id="rId10" Type="http://schemas.openxmlformats.org/officeDocument/2006/relationships/revisionHeaders" Target="revisions/revisionHeader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7863FCE-4403-B346-9505-F2122964B839}" diskRevisions="1" revisionId="45" version="12">
  <header guid="{D0B56B26-C891-4032-A552-E44780DEB3CA}" dateTime="2020-04-11T18:42:30" maxSheetId="3" userName="Arreola-Risa, Antonio" r:id="rId1">
    <sheetIdMap count="2">
      <sheetId val="1"/>
      <sheetId val="2"/>
    </sheetIdMap>
  </header>
  <header guid="{983BA635-249B-4C6E-8871-B668FA4BC8B4}" dateTime="2020-04-11T18:55:49" maxSheetId="3" userName="Arreola-Risa, Antonio" r:id="rId2" minRId="1" maxRId="4">
    <sheetIdMap count="2">
      <sheetId val="1"/>
      <sheetId val="2"/>
    </sheetIdMap>
    <reviewedList count="4">
      <reviewed rId="1"/>
      <reviewed rId="2"/>
      <reviewed rId="3"/>
      <reviewed rId="4"/>
    </reviewedList>
  </header>
  <header guid="{6F780D3E-071B-4D0A-B3CE-3929D1559249}" dateTime="2020-04-11T18:56:11" maxSheetId="3" userName="Arreola-Risa, Antonio" r:id="rId3">
    <sheetIdMap count="2">
      <sheetId val="1"/>
      <sheetId val="2"/>
    </sheetIdMap>
  </header>
  <header guid="{349A3BEB-7A22-4DD2-8BD5-11EAAA33B247}" dateTime="2020-04-11T18:56:35" maxSheetId="3" userName="Arreola-Risa, Antonio" r:id="rId4" minRId="9" maxRId="10">
    <sheetIdMap count="2">
      <sheetId val="1"/>
      <sheetId val="2"/>
    </sheetIdMap>
    <reviewedList count="2">
      <reviewed rId="9"/>
      <reviewed rId="10"/>
    </reviewedList>
  </header>
  <header guid="{D919BF58-081B-4BCD-8A6B-603B45ADADC7}" dateTime="2020-04-11T19:03:33" maxSheetId="3" userName="Arreola-Risa, Antonio" r:id="rId5" minRId="11" maxRId="18">
    <sheetIdMap count="2">
      <sheetId val="1"/>
      <sheetId val="2"/>
    </sheetIdMap>
    <reviewedList count="8">
      <reviewed rId="11"/>
      <reviewed rId="12"/>
      <reviewed rId="13"/>
      <reviewed rId="14"/>
      <reviewed rId="15"/>
      <reviewed rId="16"/>
      <reviewed rId="17"/>
      <reviewed rId="18"/>
    </reviewedList>
  </header>
  <header guid="{A22B7A74-9F6F-4375-9EC0-EDA5A6C163D1}" dateTime="2020-04-16T21:30:24" maxSheetId="3" userName="Geoff Willis" r:id="rId6" minRId="21">
    <sheetIdMap count="2">
      <sheetId val="1"/>
      <sheetId val="2"/>
    </sheetIdMap>
    <reviewedList count="1">
      <reviewed rId="21"/>
    </reviewedList>
  </header>
  <header guid="{823AC513-0C5F-DF41-BFD4-AF1DE7D51E5C}" dateTime="2020-04-21T09:56:06" maxSheetId="3" userName="Teresa Ward" r:id="rId7">
    <sheetIdMap count="2">
      <sheetId val="1"/>
      <sheetId val="2"/>
    </sheetIdMap>
  </header>
  <header guid="{4138B8DC-83E0-A04D-9690-8FD78E6A4214}" dateTime="2020-04-21T11:33:22" maxSheetId="3" userName="Teresa Ward" r:id="rId8" minRId="26" maxRId="27">
    <sheetIdMap count="2">
      <sheetId val="1"/>
      <sheetId val="2"/>
    </sheetIdMap>
    <reviewedList count="2">
      <reviewed rId="26"/>
      <reviewed rId="27"/>
    </reviewedList>
  </header>
  <header guid="{7141D7BC-9C57-3C46-95C6-9F7983D85E65}" dateTime="2020-04-21T12:32:25" maxSheetId="3" userName="Teresa Ward" r:id="rId9">
    <sheetIdMap count="2">
      <sheetId val="1"/>
      <sheetId val="2"/>
    </sheetIdMap>
  </header>
  <header guid="{D589C7C2-58F0-1A49-9CD8-9AD12FF58F7A}" dateTime="2020-04-21T12:40:31" maxSheetId="3" userName="Teresa Ward" r:id="rId10">
    <sheetIdMap count="2">
      <sheetId val="1"/>
      <sheetId val="2"/>
    </sheetIdMap>
  </header>
  <header guid="{D19521AE-7D8B-5949-B688-53F6D0CF8289}" dateTime="2020-04-21T12:43:55" maxSheetId="3" userName="Teresa Ward" r:id="rId11">
    <sheetIdMap count="2">
      <sheetId val="1"/>
      <sheetId val="2"/>
    </sheetIdMap>
  </header>
  <header guid="{15DA73A3-3CE9-304D-A9C7-3C0CCFCFAD6A}" dateTime="2020-04-21T12:58:09" maxSheetId="3" userName="Teresa Ward" r:id="rId12">
    <sheetIdMap count="2">
      <sheetId val="1"/>
      <sheetId val="2"/>
    </sheetIdMap>
  </header>
  <header guid="{C156CFE2-FA88-6841-BBB5-F1081EA33028}" dateTime="2020-04-28T16:56:39" maxSheetId="3" userName="Teresa Ward" r:id="rId13">
    <sheetIdMap count="2">
      <sheetId val="1"/>
      <sheetId val="2"/>
    </sheetIdMap>
  </header>
  <header guid="{FFBD5785-337E-7448-8DB6-1DF28B1A51EB}" dateTime="2020-04-28T17:00:17" maxSheetId="3" userName="Teresa Ward" r:id="rId14">
    <sheetIdMap count="2">
      <sheetId val="1"/>
      <sheetId val="2"/>
    </sheetIdMap>
  </header>
  <header guid="{09BB426B-099D-C042-82FB-6AEB450D56C2}" dateTime="2020-04-28T17:03:01" maxSheetId="3" userName="Teresa Ward" r:id="rId15">
    <sheetIdMap count="2">
      <sheetId val="1"/>
      <sheetId val="2"/>
    </sheetIdMap>
  </header>
  <header guid="{B7863FCE-4403-B346-9505-F2122964B839}" dateTime="2020-04-28T17:07:07" maxSheetId="3" userName="Teresa Ward" r:id="rId1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2" start="0" length="0">
    <dxf>
      <font>
        <b/>
        <sz val="12"/>
      </font>
    </dxf>
  </rfmt>
  <rcc rId="1" sId="1">
    <oc r="A2" t="inlineStr">
      <is>
        <t>Block Layout for Recovery First Clinic</t>
      </is>
    </oc>
    <nc r="A2" t="inlineStr">
      <is>
        <t>Recovery First Sports Medicine</t>
      </is>
    </nc>
  </rcc>
  <rcc rId="2" sId="1">
    <oc r="A1" t="inlineStr">
      <is>
        <t>Example 10.1</t>
      </is>
    </oc>
    <nc r="A1" t="inlineStr">
      <is>
        <t>Example 10.1-Developing a Block Plan</t>
      </is>
    </nc>
  </rcc>
  <rfmt sheetId="1" sqref="D8:E8">
    <dxf>
      <fill>
        <patternFill patternType="solid">
          <bgColor theme="8" tint="0.59999389629810485"/>
        </patternFill>
      </fill>
    </dxf>
  </rfmt>
  <rfmt sheetId="1" sqref="D8:E8">
    <dxf>
      <fill>
        <patternFill>
          <bgColor theme="8" tint="0.79998168889431442"/>
        </patternFill>
      </fill>
    </dxf>
  </rfmt>
  <rfmt sheetId="1" sqref="F8:G8">
    <dxf>
      <fill>
        <patternFill patternType="solid">
          <bgColor theme="6" tint="0.79998168889431442"/>
        </patternFill>
      </fill>
    </dxf>
  </rfmt>
  <rfmt sheetId="1" sqref="G20">
    <dxf>
      <fill>
        <patternFill>
          <bgColor theme="6" tint="0.79998168889431442"/>
        </patternFill>
      </fill>
    </dxf>
  </rfmt>
  <rcc rId="3" sId="1">
    <oc r="E9" t="inlineStr">
      <is>
        <t>Load-Distance</t>
      </is>
    </oc>
    <nc r="E9" t="inlineStr">
      <is>
        <t>Load-Distance score</t>
      </is>
    </nc>
  </rcc>
  <rcc rId="4" sId="1">
    <oc r="G9" t="inlineStr">
      <is>
        <t>Load-Distance</t>
      </is>
    </oc>
    <nc r="G9" t="inlineStr">
      <is>
        <t>Load-Distance score</t>
      </is>
    </nc>
  </rcc>
  <rcv guid="{B997B14A-2F5A-406C-B4F1-42D693B683E8}" action="delete"/>
  <rdn rId="0" localSheetId="1" customView="1" name="Z_B997B14A_2F5A_406C_B4F1_42D693B683E8_.wvu.PrintArea" hidden="1" oldHidden="1">
    <formula>'EX 10.1'!$A$1:$G$24</formula>
    <oldFormula>'EX 10.1'!$A$1:$G$24</oldFormula>
  </rdn>
  <rdn rId="0" localSheetId="2" customView="1" name="Z_B997B14A_2F5A_406C_B4F1_42D693B683E8_.wvu.PrintArea" hidden="1" oldHidden="1">
    <formula>'SP 10.1'!$A$1:$G$23</formula>
    <oldFormula>'SP 10.1'!$A$1:$G$23</oldFormula>
  </rdn>
  <rcv guid="{B997B14A-2F5A-406C-B4F1-42D693B683E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997B14A-2F5A-406C-B4F1-42D693B683E8}" action="delete"/>
  <rdn rId="0" localSheetId="1" customView="1" name="Z_B997B14A_2F5A_406C_B4F1_42D693B683E8_.wvu.PrintArea" hidden="1" oldHidden="1">
    <formula>'EX 10.1'!$A$1:$G$24</formula>
    <oldFormula>'EX 10.1'!$A$1:$G$24</oldFormula>
  </rdn>
  <rdn rId="0" localSheetId="2" customView="1" name="Z_B997B14A_2F5A_406C_B4F1_42D693B683E8_.wvu.PrintArea" hidden="1" oldHidden="1">
    <formula>'SP 10.1'!$A$1:$G$23</formula>
    <oldFormula>'SP 10.1'!$A$1:$G$23</oldFormula>
  </rdn>
  <rcv guid="{B997B14A-2F5A-406C-B4F1-42D693B683E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 odxf="1" dxf="1">
    <oc r="L3" t="inlineStr">
      <is>
        <t>Existing</t>
      </is>
    </oc>
    <nc r="L3" t="inlineStr">
      <is>
        <t>Existing Layout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0" sId="1" odxf="1" dxf="1">
    <oc r="N3" t="inlineStr">
      <is>
        <t>Proposed</t>
      </is>
    </oc>
    <nc r="N3" t="inlineStr">
      <is>
        <t>Proposed Layout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2">
    <oc r="A1" t="inlineStr">
      <is>
        <t>Solved Problem 10.1</t>
      </is>
    </oc>
    <nc r="A1" t="inlineStr">
      <is>
        <t>Solved Problem 1</t>
      </is>
    </nc>
  </rcc>
  <rcc rId="12" sId="2">
    <oc r="E9" t="inlineStr">
      <is>
        <t>Load-Distance</t>
      </is>
    </oc>
    <nc r="E9" t="inlineStr">
      <is>
        <t>Load-Distance score</t>
      </is>
    </nc>
  </rcc>
  <rcc rId="13" sId="2">
    <oc r="G9" t="inlineStr">
      <is>
        <t>Load-Distance</t>
      </is>
    </oc>
    <nc r="G9" t="inlineStr">
      <is>
        <t>Load-Distance score</t>
      </is>
    </nc>
  </rcc>
  <rfmt sheetId="2" sqref="D8:E8">
    <dxf>
      <alignment horizontal="general" readingOrder="0"/>
    </dxf>
  </rfmt>
  <rfmt sheetId="2" sqref="D8:E8">
    <dxf>
      <alignment horizontal="right" readingOrder="0"/>
    </dxf>
  </rfmt>
  <rfmt sheetId="2" sqref="D8:E8">
    <dxf>
      <alignment horizontal="left" readingOrder="0"/>
    </dxf>
  </rfmt>
  <rcc rId="14" sId="2">
    <oc r="D8" t="inlineStr">
      <is>
        <t>Existing Layout</t>
      </is>
    </oc>
    <nc r="D8" t="inlineStr">
      <is>
        <t xml:space="preserve">           Existing Layout</t>
      </is>
    </nc>
  </rcc>
  <rfmt sheetId="2" sqref="D8:E8">
    <dxf>
      <fill>
        <patternFill patternType="solid">
          <bgColor theme="8" tint="0.79998168889431442"/>
        </patternFill>
      </fill>
    </dxf>
  </rfmt>
  <rfmt sheetId="2" sqref="G19">
    <dxf>
      <fill>
        <patternFill>
          <bgColor theme="6" tint="0.59999389629810485"/>
        </patternFill>
      </fill>
    </dxf>
  </rfmt>
  <rfmt sheetId="2" sqref="F8:G8">
    <dxf>
      <fill>
        <patternFill patternType="solid">
          <bgColor theme="6" tint="0.59999389629810485"/>
        </patternFill>
      </fill>
    </dxf>
  </rfmt>
  <rcc rId="15" sId="2" odxf="1" dxf="1">
    <oc r="L3" t="inlineStr">
      <is>
        <t>Existing</t>
      </is>
    </oc>
    <nc r="L3" t="inlineStr">
      <is>
        <t>Existing Layout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6" sId="2" odxf="1" dxf="1">
    <oc r="N3" t="inlineStr">
      <is>
        <t>Proposed</t>
      </is>
    </oc>
    <nc r="N3" t="inlineStr">
      <is>
        <t>Proposed Layout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7" sId="1">
    <oc r="K2" t="inlineStr">
      <is>
        <t>Work Area: Rectillinear Coordinates of Departments</t>
      </is>
    </oc>
    <nc r="K2" t="inlineStr">
      <is>
        <t>Work Area: Rectilinear Coordinates of Departments</t>
      </is>
    </nc>
  </rcc>
  <rcc rId="18" sId="2">
    <oc r="K2" t="inlineStr">
      <is>
        <t>Work Area: Rectillinear Coordinates of Departments</t>
      </is>
    </oc>
    <nc r="K2" t="inlineStr">
      <is>
        <t>Work Area: Rectilinear Coordinates of Departments</t>
      </is>
    </nc>
  </rcc>
  <rcv guid="{B997B14A-2F5A-406C-B4F1-42D693B683E8}" action="delete"/>
  <rdn rId="0" localSheetId="1" customView="1" name="Z_B997B14A_2F5A_406C_B4F1_42D693B683E8_.wvu.PrintArea" hidden="1" oldHidden="1">
    <formula>'EX 10.1'!$A$1:$G$24</formula>
    <oldFormula>'EX 10.1'!$A$1:$G$24</oldFormula>
  </rdn>
  <rdn rId="0" localSheetId="2" customView="1" name="Z_B997B14A_2F5A_406C_B4F1_42D693B683E8_.wvu.PrintArea" hidden="1" oldHidden="1">
    <formula>'SP 10.1'!$A$1:$G$23</formula>
    <oldFormula>'SP 10.1'!$A$1:$G$23</oldFormula>
  </rdn>
  <rcv guid="{B997B14A-2F5A-406C-B4F1-42D693B683E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A1" t="inlineStr">
      <is>
        <t>Example 10.1-Developing a Block Plan</t>
      </is>
    </oc>
    <nc r="A1" t="inlineStr">
      <is>
        <t>Example 10.1 - Developing a Block Plan</t>
      </is>
    </nc>
  </rcc>
  <rdn rId="0" localSheetId="1" customView="1" name="Z_70937F4A_2E5F_4445_97E5_8890E8FFC99E_.wvu.PrintArea" hidden="1" oldHidden="1">
    <formula>'EX 10.1'!$A$1:$G$24</formula>
  </rdn>
  <rdn rId="0" localSheetId="2" customView="1" name="Z_70937F4A_2E5F_4445_97E5_8890E8FFC99E_.wvu.PrintArea" hidden="1" oldHidden="1">
    <formula>'SP 10.1'!$A$1:$G$23</formula>
  </rdn>
  <rcv guid="{70937F4A-2E5F-4445-97E5-8890E8FFC99E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9">
    <dxf>
      <alignment vertical="center"/>
    </dxf>
  </rfmt>
  <rdn rId="0" localSheetId="1" customView="1" name="Z_95508E93_6F1E_044C_BF71_0A05BF41B466_.wvu.PrintArea" hidden="1" oldHidden="1">
    <formula>'EX 10.1'!$A$1:$G$24</formula>
  </rdn>
  <rdn rId="0" localSheetId="2" customView="1" name="Z_95508E93_6F1E_044C_BF71_0A05BF41B466_.wvu.PrintArea" hidden="1" oldHidden="1">
    <formula>'SP 10.1'!$A$1:$G$23</formula>
  </rdn>
  <rcv guid="{95508E93-6F1E-044C-BF71-0A05BF41B466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8:G8">
    <dxf>
      <fill>
        <patternFill patternType="none">
          <bgColor auto="1"/>
        </patternFill>
      </fill>
    </dxf>
  </rfmt>
  <rfmt sheetId="1" sqref="C10:D19">
    <dxf>
      <fill>
        <patternFill>
          <bgColor theme="9" tint="0.79998168889431442"/>
        </patternFill>
      </fill>
    </dxf>
  </rfmt>
  <rfmt sheetId="1" sqref="F10:F19">
    <dxf>
      <fill>
        <patternFill patternType="solid">
          <bgColor theme="9" tint="0.79998168889431442"/>
        </patternFill>
      </fill>
    </dxf>
  </rfmt>
  <rfmt sheetId="1" sqref="D10" start="0" length="0">
    <dxf>
      <border>
        <top style="thin">
          <color indexed="64"/>
        </top>
      </border>
    </dxf>
  </rfmt>
  <rfmt sheetId="1" sqref="D10:D19" start="0" length="0">
    <dxf>
      <border>
        <right style="thin">
          <color indexed="64"/>
        </right>
      </border>
    </dxf>
  </rfmt>
  <rfmt sheetId="1" sqref="D19" start="0" length="0">
    <dxf>
      <border>
        <bottom style="thin">
          <color indexed="64"/>
        </bottom>
      </border>
    </dxf>
  </rfmt>
  <rfmt sheetId="1" sqref="D10:D1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F10:F19" start="0" length="0">
    <dxf>
      <border>
        <left style="thin">
          <color indexed="64"/>
        </left>
      </border>
    </dxf>
  </rfmt>
  <rfmt sheetId="1" sqref="F10" start="0" length="0">
    <dxf>
      <border>
        <top style="thin">
          <color indexed="64"/>
        </top>
      </border>
    </dxf>
  </rfmt>
  <rfmt sheetId="1" sqref="F10:F19" start="0" length="0">
    <dxf>
      <border>
        <right style="thin">
          <color indexed="64"/>
        </right>
      </border>
    </dxf>
  </rfmt>
  <rfmt sheetId="1" sqref="F19" start="0" length="0">
    <dxf>
      <border>
        <bottom style="thin">
          <color indexed="64"/>
        </bottom>
      </border>
    </dxf>
  </rfmt>
  <rfmt sheetId="1" sqref="F10:F1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E20">
    <dxf>
      <fill>
        <patternFill>
          <bgColor theme="8" tint="0.79998168889431442"/>
        </patternFill>
      </fill>
    </dxf>
  </rfmt>
  <rfmt sheetId="1" sqref="G20">
    <dxf>
      <fill>
        <patternFill>
          <bgColor theme="8" tint="0.79998168889431442"/>
        </patternFill>
      </fill>
    </dxf>
  </rfmt>
  <rcc rId="26" sId="2">
    <oc r="A4" t="inlineStr">
      <is>
        <t>Existing Layout</t>
      </is>
    </oc>
    <nc r="A4" t="inlineStr">
      <is>
        <t>Current Layout</t>
      </is>
    </nc>
  </rcc>
  <rcc rId="27" sId="2">
    <oc r="D8" t="inlineStr">
      <is>
        <t xml:space="preserve">           Existing Layout</t>
      </is>
    </oc>
    <nc r="D8" t="inlineStr">
      <is>
        <t xml:space="preserve">           Current Layout</t>
      </is>
    </nc>
  </rcc>
  <rfmt sheetId="2" sqref="D8:G8">
    <dxf>
      <fill>
        <patternFill patternType="none">
          <bgColor auto="1"/>
        </patternFill>
      </fill>
    </dxf>
  </rfmt>
  <rfmt sheetId="2" sqref="C10:D18">
    <dxf>
      <fill>
        <patternFill>
          <bgColor theme="9" tint="0.79998168889431442"/>
        </patternFill>
      </fill>
    </dxf>
  </rfmt>
  <rfmt sheetId="2" sqref="C10:D10" start="0" length="0">
    <dxf>
      <border>
        <top style="thin">
          <color indexed="64"/>
        </top>
      </border>
    </dxf>
  </rfmt>
  <rfmt sheetId="2" sqref="D10:D18" start="0" length="0">
    <dxf>
      <border>
        <right style="thin">
          <color indexed="64"/>
        </right>
      </border>
    </dxf>
  </rfmt>
  <rfmt sheetId="2" sqref="C18:D18" start="0" length="0">
    <dxf>
      <border>
        <bottom style="thin">
          <color indexed="64"/>
        </bottom>
      </border>
    </dxf>
  </rfmt>
  <rfmt sheetId="2" sqref="F10:F18">
    <dxf>
      <fill>
        <patternFill patternType="solid">
          <bgColor theme="9" tint="0.79998168889431442"/>
        </patternFill>
      </fill>
    </dxf>
  </rfmt>
  <rfmt sheetId="2" sqref="F10:F18" start="0" length="0">
    <dxf>
      <border>
        <left style="thin">
          <color indexed="64"/>
        </left>
      </border>
    </dxf>
  </rfmt>
  <rfmt sheetId="2" sqref="F10" start="0" length="0">
    <dxf>
      <border>
        <top style="thin">
          <color indexed="64"/>
        </top>
      </border>
    </dxf>
  </rfmt>
  <rfmt sheetId="2" sqref="F10:F18" start="0" length="0">
    <dxf>
      <border>
        <right style="thin">
          <color indexed="64"/>
        </right>
      </border>
    </dxf>
  </rfmt>
  <rfmt sheetId="2" sqref="F18" start="0" length="0">
    <dxf>
      <border>
        <bottom style="thin">
          <color indexed="64"/>
        </bottom>
      </border>
    </dxf>
  </rfmt>
  <rfmt sheetId="2" sqref="F10:F1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2" sqref="E19">
    <dxf>
      <fill>
        <patternFill>
          <bgColor theme="8" tint="0.79998168889431442"/>
        </patternFill>
      </fill>
    </dxf>
  </rfmt>
  <rfmt sheetId="2" sqref="G19">
    <dxf>
      <fill>
        <patternFill>
          <bgColor theme="8" tint="0.79998168889431442"/>
        </patternFill>
      </fill>
    </dxf>
  </rfmt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5508E93-6F1E-044C-BF71-0A05BF41B466}" action="delete"/>
  <rdn rId="0" localSheetId="1" customView="1" name="Z_95508E93_6F1E_044C_BF71_0A05BF41B466_.wvu.PrintArea" hidden="1" oldHidden="1">
    <formula>'EX 10.1'!$A$1:$G$24</formula>
    <oldFormula>'EX 10.1'!$A$1:$G$24</oldFormula>
  </rdn>
  <rdn rId="0" localSheetId="2" customView="1" name="Z_95508E93_6F1E_044C_BF71_0A05BF41B466_.wvu.PrintArea" hidden="1" oldHidden="1">
    <formula>'SP 10.1'!$A$1:$G$23</formula>
    <oldFormula>'SP 10.1'!$A$1:$G$23</oldFormula>
  </rdn>
  <rcv guid="{95508E93-6F1E-044C-BF71-0A05BF41B46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Normal="100" workbookViewId="0"/>
  </sheetViews>
  <sheetFormatPr baseColWidth="10" defaultColWidth="9" defaultRowHeight="21" x14ac:dyDescent="0.35"/>
  <cols>
    <col min="1" max="2" width="6.59765625" customWidth="1"/>
    <col min="3" max="3" width="15.796875" customWidth="1"/>
    <col min="4" max="4" width="12.19921875" customWidth="1"/>
    <col min="5" max="5" width="19.796875" customWidth="1"/>
    <col min="6" max="6" width="12.59765625" customWidth="1"/>
    <col min="7" max="7" width="18.796875" customWidth="1"/>
    <col min="8" max="8" width="4.19921875" customWidth="1"/>
    <col min="9" max="9" width="3.59765625" customWidth="1"/>
    <col min="10" max="10" width="3.19921875" customWidth="1"/>
  </cols>
  <sheetData>
    <row r="1" spans="1:15" x14ac:dyDescent="0.35">
      <c r="A1" s="1" t="s">
        <v>20</v>
      </c>
    </row>
    <row r="2" spans="1:15" x14ac:dyDescent="0.35">
      <c r="A2" s="1" t="s">
        <v>16</v>
      </c>
      <c r="K2" s="3" t="s">
        <v>19</v>
      </c>
    </row>
    <row r="3" spans="1:15" x14ac:dyDescent="0.35">
      <c r="L3" s="12" t="s">
        <v>0</v>
      </c>
      <c r="M3" s="13"/>
      <c r="N3" s="12" t="s">
        <v>7</v>
      </c>
      <c r="O3" s="13"/>
    </row>
    <row r="4" spans="1:15" x14ac:dyDescent="0.35">
      <c r="A4" s="11" t="s">
        <v>0</v>
      </c>
      <c r="B4" s="11"/>
      <c r="C4" s="11"/>
      <c r="E4" s="11" t="s">
        <v>7</v>
      </c>
      <c r="F4" s="11"/>
      <c r="G4" s="11"/>
      <c r="K4" s="2" t="s">
        <v>13</v>
      </c>
      <c r="L4" s="2" t="s">
        <v>11</v>
      </c>
      <c r="M4" s="2" t="s">
        <v>12</v>
      </c>
      <c r="N4" s="2" t="s">
        <v>11</v>
      </c>
      <c r="O4" s="2" t="s">
        <v>12</v>
      </c>
    </row>
    <row r="5" spans="1:15" x14ac:dyDescent="0.35">
      <c r="A5" s="6" t="s">
        <v>1</v>
      </c>
      <c r="B5" s="6" t="s">
        <v>2</v>
      </c>
      <c r="C5" s="6" t="s">
        <v>3</v>
      </c>
      <c r="E5" s="6" t="s">
        <v>1</v>
      </c>
      <c r="F5" s="6" t="s">
        <v>4</v>
      </c>
      <c r="G5" s="6" t="s">
        <v>3</v>
      </c>
      <c r="K5" s="2" t="s">
        <v>1</v>
      </c>
      <c r="L5" s="2">
        <v>1</v>
      </c>
      <c r="M5" s="2">
        <v>1</v>
      </c>
      <c r="N5" s="2">
        <v>1</v>
      </c>
      <c r="O5" s="2">
        <v>1</v>
      </c>
    </row>
    <row r="6" spans="1:15" x14ac:dyDescent="0.35">
      <c r="A6" s="6" t="s">
        <v>4</v>
      </c>
      <c r="B6" s="6" t="s">
        <v>5</v>
      </c>
      <c r="C6" s="6" t="s">
        <v>6</v>
      </c>
      <c r="E6" s="6" t="s">
        <v>5</v>
      </c>
      <c r="F6" s="6" t="s">
        <v>2</v>
      </c>
      <c r="G6" s="6" t="s">
        <v>6</v>
      </c>
      <c r="K6" s="2" t="s">
        <v>2</v>
      </c>
      <c r="L6" s="2">
        <v>1</v>
      </c>
      <c r="M6" s="2">
        <v>2</v>
      </c>
      <c r="N6" s="2">
        <v>2</v>
      </c>
      <c r="O6" s="2">
        <v>2</v>
      </c>
    </row>
    <row r="7" spans="1:15" x14ac:dyDescent="0.35">
      <c r="K7" s="2" t="s">
        <v>3</v>
      </c>
      <c r="L7" s="2">
        <v>1</v>
      </c>
      <c r="M7" s="2">
        <v>3</v>
      </c>
      <c r="N7" s="2">
        <v>1</v>
      </c>
      <c r="O7" s="2">
        <v>3</v>
      </c>
    </row>
    <row r="8" spans="1:15" x14ac:dyDescent="0.35">
      <c r="D8" s="14" t="s">
        <v>0</v>
      </c>
      <c r="E8" s="14"/>
      <c r="F8" s="14" t="s">
        <v>7</v>
      </c>
      <c r="G8" s="14"/>
      <c r="K8" s="2" t="s">
        <v>4</v>
      </c>
      <c r="L8" s="2">
        <v>2</v>
      </c>
      <c r="M8" s="2">
        <v>1</v>
      </c>
      <c r="N8" s="2">
        <v>1</v>
      </c>
      <c r="O8" s="2">
        <v>2</v>
      </c>
    </row>
    <row r="9" spans="1:15" ht="46" customHeight="1" x14ac:dyDescent="0.35">
      <c r="A9" s="3" t="s">
        <v>8</v>
      </c>
      <c r="C9" s="4" t="s">
        <v>9</v>
      </c>
      <c r="D9" s="4" t="s">
        <v>10</v>
      </c>
      <c r="E9" s="4" t="s">
        <v>17</v>
      </c>
      <c r="F9" s="4" t="s">
        <v>10</v>
      </c>
      <c r="G9" s="4" t="s">
        <v>17</v>
      </c>
      <c r="K9" s="2" t="s">
        <v>5</v>
      </c>
      <c r="L9" s="2">
        <v>2</v>
      </c>
      <c r="M9" s="2">
        <v>2</v>
      </c>
      <c r="N9" s="2">
        <v>2</v>
      </c>
      <c r="O9" s="2">
        <v>1</v>
      </c>
    </row>
    <row r="10" spans="1:15" x14ac:dyDescent="0.35">
      <c r="A10" s="2" t="s">
        <v>1</v>
      </c>
      <c r="B10" s="2" t="s">
        <v>4</v>
      </c>
      <c r="C10" s="8">
        <v>45</v>
      </c>
      <c r="D10" s="9">
        <f t="shared" ref="D10:D19" si="0">ABS(VLOOKUP(A10,$K$5:$O$10,2)-VLOOKUP(B10,$K$5:$O$10,2))+ABS(VLOOKUP(A10,$K$5:$O$10,3)-VLOOKUP(B10,$K$5:$O$10,3))</f>
        <v>1</v>
      </c>
      <c r="E10" s="2">
        <f>C10*D10</f>
        <v>45</v>
      </c>
      <c r="F10" s="9">
        <f>ABS(VLOOKUP(A10,$K$5:$O$10,4)-VLOOKUP(B10,$K$5:$O$10,4))+ABS(VLOOKUP(A10,$K$5:$O$10,5)-VLOOKUP(B10,$K$5:$O$10,5))</f>
        <v>1</v>
      </c>
      <c r="G10" s="2">
        <f>F10*C10</f>
        <v>45</v>
      </c>
      <c r="K10" s="2" t="s">
        <v>6</v>
      </c>
      <c r="L10" s="2">
        <v>2</v>
      </c>
      <c r="M10" s="2">
        <v>3</v>
      </c>
      <c r="N10" s="2">
        <v>2</v>
      </c>
      <c r="O10" s="2">
        <v>3</v>
      </c>
    </row>
    <row r="11" spans="1:15" x14ac:dyDescent="0.35">
      <c r="A11" s="2" t="s">
        <v>1</v>
      </c>
      <c r="B11" s="2" t="s">
        <v>5</v>
      </c>
      <c r="C11" s="8">
        <v>12</v>
      </c>
      <c r="D11" s="9">
        <f t="shared" si="0"/>
        <v>2</v>
      </c>
      <c r="E11" s="5">
        <f t="shared" ref="E11:E19" si="1">C11*D11</f>
        <v>24</v>
      </c>
      <c r="F11" s="9">
        <f t="shared" ref="F11:F19" si="2">ABS(VLOOKUP(A11,$K$5:$O$10,4)-VLOOKUP(B11,$K$5:$O$10,4))+ABS(VLOOKUP(A11,$K$5:$O$10,5)-VLOOKUP(B11,$K$5:$O$10,5))</f>
        <v>1</v>
      </c>
      <c r="G11" s="5">
        <f t="shared" ref="G11:G19" si="3">F11*C11</f>
        <v>12</v>
      </c>
    </row>
    <row r="12" spans="1:15" x14ac:dyDescent="0.35">
      <c r="A12" s="2" t="s">
        <v>1</v>
      </c>
      <c r="B12" s="2" t="s">
        <v>6</v>
      </c>
      <c r="C12" s="8">
        <v>25</v>
      </c>
      <c r="D12" s="9">
        <f t="shared" si="0"/>
        <v>3</v>
      </c>
      <c r="E12" s="5">
        <f t="shared" si="1"/>
        <v>75</v>
      </c>
      <c r="F12" s="9">
        <f t="shared" si="2"/>
        <v>3</v>
      </c>
      <c r="G12" s="5">
        <f t="shared" si="3"/>
        <v>75</v>
      </c>
    </row>
    <row r="13" spans="1:15" x14ac:dyDescent="0.35">
      <c r="A13" s="2" t="s">
        <v>2</v>
      </c>
      <c r="B13" s="2" t="s">
        <v>4</v>
      </c>
      <c r="C13" s="8">
        <v>45</v>
      </c>
      <c r="D13" s="9">
        <f t="shared" si="0"/>
        <v>2</v>
      </c>
      <c r="E13" s="5">
        <f t="shared" si="1"/>
        <v>90</v>
      </c>
      <c r="F13" s="9">
        <f t="shared" si="2"/>
        <v>1</v>
      </c>
      <c r="G13" s="5">
        <f t="shared" si="3"/>
        <v>45</v>
      </c>
    </row>
    <row r="14" spans="1:15" x14ac:dyDescent="0.35">
      <c r="A14" s="2" t="s">
        <v>2</v>
      </c>
      <c r="B14" s="2" t="s">
        <v>5</v>
      </c>
      <c r="C14" s="8">
        <v>14</v>
      </c>
      <c r="D14" s="9">
        <f t="shared" si="0"/>
        <v>1</v>
      </c>
      <c r="E14" s="5">
        <f t="shared" si="1"/>
        <v>14</v>
      </c>
      <c r="F14" s="9">
        <f t="shared" si="2"/>
        <v>1</v>
      </c>
      <c r="G14" s="5">
        <f t="shared" si="3"/>
        <v>14</v>
      </c>
    </row>
    <row r="15" spans="1:15" x14ac:dyDescent="0.35">
      <c r="A15" s="2" t="s">
        <v>2</v>
      </c>
      <c r="B15" s="2" t="s">
        <v>6</v>
      </c>
      <c r="C15" s="8">
        <v>5</v>
      </c>
      <c r="D15" s="9">
        <f t="shared" si="0"/>
        <v>2</v>
      </c>
      <c r="E15" s="5">
        <f t="shared" si="1"/>
        <v>10</v>
      </c>
      <c r="F15" s="9">
        <f t="shared" si="2"/>
        <v>1</v>
      </c>
      <c r="G15" s="5">
        <f t="shared" si="3"/>
        <v>5</v>
      </c>
    </row>
    <row r="16" spans="1:15" x14ac:dyDescent="0.35">
      <c r="A16" s="2" t="s">
        <v>3</v>
      </c>
      <c r="B16" s="2" t="s">
        <v>4</v>
      </c>
      <c r="C16" s="8">
        <v>50</v>
      </c>
      <c r="D16" s="9">
        <f t="shared" si="0"/>
        <v>3</v>
      </c>
      <c r="E16" s="5">
        <f t="shared" si="1"/>
        <v>150</v>
      </c>
      <c r="F16" s="9">
        <f t="shared" si="2"/>
        <v>1</v>
      </c>
      <c r="G16" s="5">
        <f t="shared" si="3"/>
        <v>50</v>
      </c>
    </row>
    <row r="17" spans="1:7" x14ac:dyDescent="0.35">
      <c r="A17" s="2" t="s">
        <v>3</v>
      </c>
      <c r="B17" s="2" t="s">
        <v>5</v>
      </c>
      <c r="C17" s="8">
        <v>20</v>
      </c>
      <c r="D17" s="9">
        <f t="shared" si="0"/>
        <v>2</v>
      </c>
      <c r="E17" s="5">
        <f t="shared" si="1"/>
        <v>40</v>
      </c>
      <c r="F17" s="9">
        <f t="shared" si="2"/>
        <v>3</v>
      </c>
      <c r="G17" s="5">
        <f t="shared" si="3"/>
        <v>60</v>
      </c>
    </row>
    <row r="18" spans="1:7" x14ac:dyDescent="0.35">
      <c r="A18" s="2" t="s">
        <v>3</v>
      </c>
      <c r="B18" s="2" t="s">
        <v>6</v>
      </c>
      <c r="C18" s="8">
        <v>43</v>
      </c>
      <c r="D18" s="9">
        <f t="shared" si="0"/>
        <v>1</v>
      </c>
      <c r="E18" s="5">
        <f t="shared" si="1"/>
        <v>43</v>
      </c>
      <c r="F18" s="9">
        <f t="shared" si="2"/>
        <v>1</v>
      </c>
      <c r="G18" s="5">
        <f t="shared" si="3"/>
        <v>43</v>
      </c>
    </row>
    <row r="19" spans="1:7" ht="22" thickBot="1" x14ac:dyDescent="0.4">
      <c r="A19" s="2" t="s">
        <v>4</v>
      </c>
      <c r="B19" s="2" t="s">
        <v>6</v>
      </c>
      <c r="C19" s="8">
        <v>12</v>
      </c>
      <c r="D19" s="9">
        <f t="shared" si="0"/>
        <v>2</v>
      </c>
      <c r="E19" s="5">
        <f t="shared" si="1"/>
        <v>24</v>
      </c>
      <c r="F19" s="9">
        <f t="shared" si="2"/>
        <v>2</v>
      </c>
      <c r="G19" s="5">
        <f t="shared" si="3"/>
        <v>24</v>
      </c>
    </row>
    <row r="20" spans="1:7" ht="22" thickBot="1" x14ac:dyDescent="0.4">
      <c r="C20" s="2"/>
      <c r="D20" s="2" t="s">
        <v>14</v>
      </c>
      <c r="E20" s="10">
        <f>SUM(E10:E19)</f>
        <v>515</v>
      </c>
      <c r="F20" s="2" t="s">
        <v>14</v>
      </c>
      <c r="G20" s="10">
        <f>SUM(G10:G19)</f>
        <v>373</v>
      </c>
    </row>
  </sheetData>
  <customSheetViews>
    <customSheetView guid="{95508E93-6F1E-044C-BF71-0A05BF41B466}" showPageBreaks="1" printArea="1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70937F4A-2E5F-4445-97E5-8890E8FFC99E}" scale="130">
      <selection sqref="A1:A2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B997B14A-2F5A-406C-B4F1-42D693B683E8}" scale="130" printArea="1">
      <selection activeCell="K3" sqref="K3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6">
    <mergeCell ref="A4:C4"/>
    <mergeCell ref="L3:M3"/>
    <mergeCell ref="N3:O3"/>
    <mergeCell ref="F8:G8"/>
    <mergeCell ref="D8:E8"/>
    <mergeCell ref="E4:G4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zoomScaleNormal="100" workbookViewId="0"/>
  </sheetViews>
  <sheetFormatPr baseColWidth="10" defaultColWidth="9" defaultRowHeight="21" x14ac:dyDescent="0.35"/>
  <cols>
    <col min="1" max="1" width="8.59765625" customWidth="1"/>
    <col min="2" max="2" width="8.3984375" customWidth="1"/>
    <col min="3" max="3" width="15.19921875" customWidth="1"/>
    <col min="4" max="4" width="13.3984375" customWidth="1"/>
    <col min="5" max="5" width="22.59765625" customWidth="1"/>
    <col min="7" max="7" width="19.796875" customWidth="1"/>
    <col min="8" max="8" width="4.59765625" customWidth="1"/>
    <col min="9" max="9" width="5" customWidth="1"/>
    <col min="10" max="10" width="3.3984375" customWidth="1"/>
  </cols>
  <sheetData>
    <row r="1" spans="1:15" x14ac:dyDescent="0.35">
      <c r="A1" s="1" t="s">
        <v>18</v>
      </c>
    </row>
    <row r="2" spans="1:15" x14ac:dyDescent="0.35">
      <c r="A2" s="1" t="s">
        <v>15</v>
      </c>
      <c r="K2" s="3" t="s">
        <v>19</v>
      </c>
    </row>
    <row r="3" spans="1:15" x14ac:dyDescent="0.35">
      <c r="L3" s="12" t="s">
        <v>0</v>
      </c>
      <c r="M3" s="13"/>
      <c r="N3" s="12" t="s">
        <v>7</v>
      </c>
      <c r="O3" s="13"/>
    </row>
    <row r="4" spans="1:15" x14ac:dyDescent="0.35">
      <c r="A4" s="11" t="s">
        <v>21</v>
      </c>
      <c r="B4" s="11"/>
      <c r="C4" s="11"/>
      <c r="E4" s="11" t="s">
        <v>7</v>
      </c>
      <c r="F4" s="11"/>
      <c r="K4" s="2" t="s">
        <v>13</v>
      </c>
      <c r="L4" s="2" t="s">
        <v>11</v>
      </c>
      <c r="M4" s="2" t="s">
        <v>12</v>
      </c>
      <c r="N4" s="2" t="s">
        <v>11</v>
      </c>
      <c r="O4" s="2" t="s">
        <v>12</v>
      </c>
    </row>
    <row r="5" spans="1:15" x14ac:dyDescent="0.35">
      <c r="A5" s="6" t="s">
        <v>1</v>
      </c>
      <c r="B5" s="6" t="s">
        <v>2</v>
      </c>
      <c r="C5" s="6" t="s">
        <v>3</v>
      </c>
      <c r="E5" s="6" t="s">
        <v>1</v>
      </c>
      <c r="F5" s="6" t="s">
        <v>5</v>
      </c>
      <c r="G5" s="6" t="s">
        <v>3</v>
      </c>
      <c r="K5" s="2" t="s">
        <v>1</v>
      </c>
      <c r="L5" s="2">
        <v>1</v>
      </c>
      <c r="M5" s="2">
        <v>1</v>
      </c>
      <c r="N5" s="2">
        <v>1</v>
      </c>
      <c r="O5" s="2">
        <v>1</v>
      </c>
    </row>
    <row r="6" spans="1:15" x14ac:dyDescent="0.35">
      <c r="A6" s="6" t="s">
        <v>4</v>
      </c>
      <c r="B6" s="6" t="s">
        <v>5</v>
      </c>
      <c r="C6" s="6" t="s">
        <v>6</v>
      </c>
      <c r="E6" s="6" t="s">
        <v>6</v>
      </c>
      <c r="F6" s="6" t="s">
        <v>2</v>
      </c>
      <c r="G6" s="6" t="s">
        <v>4</v>
      </c>
      <c r="K6" s="2" t="s">
        <v>2</v>
      </c>
      <c r="L6" s="2">
        <v>1</v>
      </c>
      <c r="M6" s="2">
        <v>2</v>
      </c>
      <c r="N6" s="2">
        <v>2</v>
      </c>
      <c r="O6" s="2">
        <v>2</v>
      </c>
    </row>
    <row r="7" spans="1:15" x14ac:dyDescent="0.35">
      <c r="A7" s="6"/>
      <c r="B7" s="6"/>
      <c r="C7" s="6"/>
      <c r="K7" s="2" t="s">
        <v>3</v>
      </c>
      <c r="L7" s="2">
        <v>1</v>
      </c>
      <c r="M7" s="2">
        <v>3</v>
      </c>
      <c r="N7" s="2">
        <v>1</v>
      </c>
      <c r="O7" s="2">
        <v>3</v>
      </c>
    </row>
    <row r="8" spans="1:15" x14ac:dyDescent="0.35">
      <c r="D8" s="15" t="s">
        <v>22</v>
      </c>
      <c r="E8" s="15"/>
      <c r="F8" s="14" t="s">
        <v>7</v>
      </c>
      <c r="G8" s="14"/>
      <c r="K8" s="2" t="s">
        <v>4</v>
      </c>
      <c r="L8" s="2">
        <v>2</v>
      </c>
      <c r="M8" s="2">
        <v>1</v>
      </c>
      <c r="N8" s="2">
        <v>2</v>
      </c>
      <c r="O8" s="2">
        <v>3</v>
      </c>
    </row>
    <row r="9" spans="1:15" ht="33" customHeight="1" x14ac:dyDescent="0.35">
      <c r="A9" s="3" t="s">
        <v>8</v>
      </c>
      <c r="C9" s="4" t="s">
        <v>9</v>
      </c>
      <c r="D9" s="4" t="s">
        <v>10</v>
      </c>
      <c r="E9" s="4" t="s">
        <v>17</v>
      </c>
      <c r="F9" s="4" t="s">
        <v>10</v>
      </c>
      <c r="G9" s="7" t="s">
        <v>17</v>
      </c>
      <c r="K9" s="2" t="s">
        <v>5</v>
      </c>
      <c r="L9" s="2">
        <v>2</v>
      </c>
      <c r="M9" s="2">
        <v>2</v>
      </c>
      <c r="N9" s="2">
        <v>1</v>
      </c>
      <c r="O9" s="2">
        <v>2</v>
      </c>
    </row>
    <row r="10" spans="1:15" x14ac:dyDescent="0.35">
      <c r="A10" s="2" t="s">
        <v>1</v>
      </c>
      <c r="B10" s="2" t="s">
        <v>2</v>
      </c>
      <c r="C10" s="8">
        <v>10</v>
      </c>
      <c r="D10" s="9">
        <f>ABS(VLOOKUP(A10,$K$5:$O$10,2)-VLOOKUP(B10,$K$5:$O$10,2))+ABS(VLOOKUP(A10,$K$5:$O$10,3)-VLOOKUP(B10,$K$5:$O$10,3))</f>
        <v>1</v>
      </c>
      <c r="E10" s="5">
        <f>C10*D10</f>
        <v>10</v>
      </c>
      <c r="F10" s="9">
        <f>ABS(VLOOKUP(A10,$K$5:$O$10,4)-VLOOKUP(B10,$K$5:$O$10,4))+ABS(VLOOKUP(A10,$K$5:$O$10,5)-VLOOKUP(B10,$K$5:$O$10,5))</f>
        <v>2</v>
      </c>
      <c r="G10" s="5">
        <f>F10*C10</f>
        <v>20</v>
      </c>
      <c r="K10" s="2" t="s">
        <v>6</v>
      </c>
      <c r="L10" s="2">
        <v>2</v>
      </c>
      <c r="M10" s="2">
        <v>3</v>
      </c>
      <c r="N10" s="2">
        <v>2</v>
      </c>
      <c r="O10" s="2">
        <v>1</v>
      </c>
    </row>
    <row r="11" spans="1:15" x14ac:dyDescent="0.35">
      <c r="A11" s="2" t="s">
        <v>1</v>
      </c>
      <c r="B11" s="2" t="s">
        <v>3</v>
      </c>
      <c r="C11" s="8">
        <v>15</v>
      </c>
      <c r="D11" s="9">
        <f t="shared" ref="D11:D18" si="0">ABS(VLOOKUP(A11,$K$5:$O$10,2)-VLOOKUP(B11,$K$5:$O$10,2))+ABS(VLOOKUP(A11,$K$5:$O$10,3)-VLOOKUP(B11,$K$5:$O$10,3))</f>
        <v>2</v>
      </c>
      <c r="E11" s="5">
        <f t="shared" ref="E11:E18" si="1">C11*D11</f>
        <v>30</v>
      </c>
      <c r="F11" s="9">
        <f t="shared" ref="F11:F18" si="2">ABS(VLOOKUP(A11,$K$5:$O$10,4)-VLOOKUP(B11,$K$5:$O$10,4))+ABS(VLOOKUP(A11,$K$5:$O$10,5)-VLOOKUP(B11,$K$5:$O$10,5))</f>
        <v>2</v>
      </c>
      <c r="G11" s="5">
        <f t="shared" ref="G11:G18" si="3">F11*C11</f>
        <v>30</v>
      </c>
    </row>
    <row r="12" spans="1:15" x14ac:dyDescent="0.35">
      <c r="A12" s="2" t="s">
        <v>1</v>
      </c>
      <c r="B12" s="2" t="s">
        <v>6</v>
      </c>
      <c r="C12" s="8">
        <v>50</v>
      </c>
      <c r="D12" s="9">
        <f t="shared" si="0"/>
        <v>3</v>
      </c>
      <c r="E12" s="5">
        <f t="shared" si="1"/>
        <v>150</v>
      </c>
      <c r="F12" s="9">
        <f t="shared" si="2"/>
        <v>1</v>
      </c>
      <c r="G12" s="5">
        <f t="shared" si="3"/>
        <v>50</v>
      </c>
    </row>
    <row r="13" spans="1:15" x14ac:dyDescent="0.35">
      <c r="A13" s="2" t="s">
        <v>2</v>
      </c>
      <c r="B13" s="2" t="s">
        <v>4</v>
      </c>
      <c r="C13" s="8">
        <v>20</v>
      </c>
      <c r="D13" s="9">
        <f t="shared" si="0"/>
        <v>2</v>
      </c>
      <c r="E13" s="5">
        <f t="shared" si="1"/>
        <v>40</v>
      </c>
      <c r="F13" s="9">
        <f t="shared" si="2"/>
        <v>1</v>
      </c>
      <c r="G13" s="5">
        <f t="shared" si="3"/>
        <v>20</v>
      </c>
    </row>
    <row r="14" spans="1:15" x14ac:dyDescent="0.35">
      <c r="A14" s="2" t="s">
        <v>2</v>
      </c>
      <c r="B14" s="2" t="s">
        <v>5</v>
      </c>
      <c r="C14" s="8">
        <v>10</v>
      </c>
      <c r="D14" s="9">
        <f t="shared" si="0"/>
        <v>1</v>
      </c>
      <c r="E14" s="5">
        <f t="shared" si="1"/>
        <v>10</v>
      </c>
      <c r="F14" s="9">
        <f t="shared" si="2"/>
        <v>1</v>
      </c>
      <c r="G14" s="5">
        <f t="shared" si="3"/>
        <v>10</v>
      </c>
    </row>
    <row r="15" spans="1:15" x14ac:dyDescent="0.35">
      <c r="A15" s="2" t="s">
        <v>2</v>
      </c>
      <c r="B15" s="2" t="s">
        <v>6</v>
      </c>
      <c r="C15" s="8">
        <v>20</v>
      </c>
      <c r="D15" s="9">
        <f t="shared" si="0"/>
        <v>2</v>
      </c>
      <c r="E15" s="5">
        <f t="shared" si="1"/>
        <v>40</v>
      </c>
      <c r="F15" s="9">
        <f t="shared" si="2"/>
        <v>1</v>
      </c>
      <c r="G15" s="5">
        <f t="shared" si="3"/>
        <v>20</v>
      </c>
    </row>
    <row r="16" spans="1:15" x14ac:dyDescent="0.35">
      <c r="A16" s="2" t="s">
        <v>3</v>
      </c>
      <c r="B16" s="2" t="s">
        <v>4</v>
      </c>
      <c r="C16" s="8">
        <v>45</v>
      </c>
      <c r="D16" s="9">
        <f t="shared" si="0"/>
        <v>3</v>
      </c>
      <c r="E16" s="5">
        <f t="shared" si="1"/>
        <v>135</v>
      </c>
      <c r="F16" s="9">
        <f t="shared" si="2"/>
        <v>1</v>
      </c>
      <c r="G16" s="5">
        <f t="shared" si="3"/>
        <v>45</v>
      </c>
    </row>
    <row r="17" spans="1:7" x14ac:dyDescent="0.35">
      <c r="A17" s="2" t="s">
        <v>3</v>
      </c>
      <c r="B17" s="2" t="s">
        <v>6</v>
      </c>
      <c r="C17" s="8">
        <v>10</v>
      </c>
      <c r="D17" s="9">
        <f t="shared" si="0"/>
        <v>1</v>
      </c>
      <c r="E17" s="5">
        <f t="shared" si="1"/>
        <v>10</v>
      </c>
      <c r="F17" s="9">
        <f t="shared" si="2"/>
        <v>3</v>
      </c>
      <c r="G17" s="5">
        <f t="shared" si="3"/>
        <v>30</v>
      </c>
    </row>
    <row r="18" spans="1:7" ht="22" thickBot="1" x14ac:dyDescent="0.4">
      <c r="A18" s="2" t="s">
        <v>4</v>
      </c>
      <c r="B18" s="2" t="s">
        <v>6</v>
      </c>
      <c r="C18" s="8">
        <v>20</v>
      </c>
      <c r="D18" s="9">
        <f t="shared" si="0"/>
        <v>2</v>
      </c>
      <c r="E18" s="5">
        <f t="shared" si="1"/>
        <v>40</v>
      </c>
      <c r="F18" s="9">
        <f t="shared" si="2"/>
        <v>2</v>
      </c>
      <c r="G18" s="5">
        <f t="shared" si="3"/>
        <v>40</v>
      </c>
    </row>
    <row r="19" spans="1:7" ht="22" thickBot="1" x14ac:dyDescent="0.4">
      <c r="C19" s="2"/>
      <c r="D19" s="2"/>
      <c r="E19" s="10">
        <f>SUM(E10:E18)</f>
        <v>465</v>
      </c>
      <c r="F19" s="2"/>
      <c r="G19" s="10">
        <f>SUM(G10:G18)</f>
        <v>265</v>
      </c>
    </row>
  </sheetData>
  <customSheetViews>
    <customSheetView guid="{95508E93-6F1E-044C-BF71-0A05BF41B466}" showPageBreaks="1" printArea="1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70937F4A-2E5F-4445-97E5-8890E8FFC99E}" scale="130">
      <selection activeCell="E4" sqref="E4:F4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B997B14A-2F5A-406C-B4F1-42D693B683E8}" scale="130" printArea="1">
      <selection activeCell="G19" sqref="G19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6">
    <mergeCell ref="L3:M3"/>
    <mergeCell ref="N3:O3"/>
    <mergeCell ref="F8:G8"/>
    <mergeCell ref="D8:E8"/>
    <mergeCell ref="A4:C4"/>
    <mergeCell ref="E4:F4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757DF0-C993-4E2C-AAD4-56780485DCE3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3c7534b-ef15-4022-b368-d0194133b923"/>
  </ds:schemaRefs>
</ds:datastoreItem>
</file>

<file path=customXml/itemProps2.xml><?xml version="1.0" encoding="utf-8"?>
<ds:datastoreItem xmlns:ds="http://schemas.openxmlformats.org/officeDocument/2006/customXml" ds:itemID="{57757923-1CE5-4659-85B3-911485C54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A86187-9C76-426E-8A84-1DEE1C3E6F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EX 10.1</vt:lpstr>
      <vt:lpstr>SP 10.1</vt:lpstr>
      <vt:lpstr>'SP 10.1'!dept</vt:lpstr>
      <vt:lpstr>dept</vt:lpstr>
      <vt:lpstr>'SP 10.1'!Ex_X</vt:lpstr>
      <vt:lpstr>Ex_X</vt:lpstr>
      <vt:lpstr>'SP 10.1'!Ex_Y</vt:lpstr>
      <vt:lpstr>Ex_Y</vt:lpstr>
      <vt:lpstr>'SP 10.1'!Pr_X</vt:lpstr>
      <vt:lpstr>Pr_X</vt:lpstr>
      <vt:lpstr>'SP 10.1'!Pr_Y</vt:lpstr>
      <vt:lpstr>Pr_Y</vt:lpstr>
      <vt:lpstr>'EX 10.1'!Print_Area</vt:lpstr>
      <vt:lpstr>'SP 10.1'!Print_Area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Teresa Ward</cp:lastModifiedBy>
  <cp:lastPrinted>2003-06-07T03:40:26Z</cp:lastPrinted>
  <dcterms:created xsi:type="dcterms:W3CDTF">2003-06-06T18:38:11Z</dcterms:created>
  <dcterms:modified xsi:type="dcterms:W3CDTF">2020-04-28T21:07:07Z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